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19440" windowHeight="1500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доходы'!$A$4:$K$14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доходы'!$A$1:$K$14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E9" i="5"/>
  <c r="E5"/>
  <c r="D5"/>
  <c r="F14" l="1"/>
  <c r="E14" l="1"/>
  <c r="D9"/>
  <c r="C9"/>
  <c r="C14" s="1"/>
  <c r="F69" i="4" l="1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<sst xmlns="http://schemas.openxmlformats.org/spreadsheetml/2006/main" count="581" uniqueCount="341">
  <si>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</si>
  <si>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</si>
  <si>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</si>
  <si>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</si>
  <si>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</si>
  <si>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</si>
  <si>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</si>
  <si>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</si>
  <si>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</si>
  <si>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</si>
  <si>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</si>
  <si>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</si>
  <si>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</si>
  <si>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</si>
  <si>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</si>
  <si>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</si>
  <si>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</si>
  <si>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</si>
  <si>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</si>
  <si>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</si>
  <si>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</si>
  <si>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</si>
  <si>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</si>
  <si>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</si>
  <si>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</si>
  <si>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</si>
  <si>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</si>
  <si>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</si>
  <si>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</si>
  <si>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</si>
  <si>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</si>
  <si>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</si>
  <si>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</si>
  <si>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</si>
  <si>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</si>
  <si>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</si>
  <si>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</si>
  <si>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</si>
  <si>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</si>
  <si>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</si>
  <si>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</si>
  <si>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</si>
  <si>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</si>
  <si>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</si>
  <si>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</si>
  <si>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</si>
  <si>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</si>
  <si>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</si>
  <si>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</si>
  <si>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</si>
  <si>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</si>
  <si>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</si>
  <si>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</si>
  <si>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</si>
  <si>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</si>
  <si>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</si>
  <si>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</si>
  <si>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</si>
  <si>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</si>
  <si>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</si>
  <si>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</si>
  <si>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</si>
  <si>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</si>
  <si>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</si>
  <si>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</si>
  <si>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</si>
  <si>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</si>
  <si>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</si>
  <si>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</si>
  <si>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</si>
  <si>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</si>
  <si>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</si>
  <si>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</si>
  <si>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</si>
  <si>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</si>
  <si>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</si>
  <si>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</si>
  <si>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</si>
  <si>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</si>
  <si>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</si>
  <si>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</si>
  <si>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</si>
  <si>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</si>
  <si>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</si>
  <si>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</si>
  <si>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</si>
  <si>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</si>
  <si>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</si>
  <si>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</si>
  <si>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</si>
  <si>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</si>
  <si>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</si>
  <si>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</si>
  <si>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</si>
  <si>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</si>
  <si>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</si>
  <si>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</si>
  <si>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</si>
  <si>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</si>
  <si>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</si>
  <si>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</si>
  <si>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</si>
  <si>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</si>
  <si>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</si>
  <si>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</si>
  <si>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</si>
  <si>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</si>
  <si>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</si>
  <si>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</si>
  <si>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</si>
  <si>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</si>
  <si>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</si>
  <si>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</si>
  <si>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</si>
  <si>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</si>
  <si>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</si>
  <si>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</si>
  <si>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</si>
  <si>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</si>
  <si>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</si>
  <si>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</si>
  <si>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</si>
  <si>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</si>
  <si>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</si>
  <si>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</si>
  <si>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</si>
  <si>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</si>
  <si>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</si>
  <si>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</si>
  <si>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</si>
  <si>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</si>
  <si>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</si>
  <si>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</si>
  <si>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</si>
  <si>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</si>
  <si>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</si>
  <si>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</si>
  <si>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</si>
  <si>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</si>
  <si>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</si>
  <si>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</si>
  <si>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</si>
  <si>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</si>
  <si>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</si>
  <si>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</si>
  <si>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</si>
  <si>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</si>
  <si>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</si>
  <si>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</si>
  <si>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</si>
  <si>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</si>
  <si>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</si>
  <si>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</si>
  <si>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</si>
  <si>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</si>
  <si>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</si>
  <si>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</si>
  <si>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</si>
  <si>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</si>
  <si>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</si>
  <si>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</si>
  <si>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</si>
  <si>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</si>
  <si>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</si>
  <si>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</si>
  <si>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</si>
  <si>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</si>
  <si>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</si>
  <si>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</si>
  <si>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</si>
  <si>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</si>
  <si>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</si>
  <si>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</si>
  <si>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</si>
  <si>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</si>
  <si>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</si>
  <si>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</si>
  <si>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</si>
  <si>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</si>
  <si>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</si>
  <si>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</si>
  <si>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</si>
  <si>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</si>
  <si>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</si>
  <si>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</si>
  <si>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</si>
  <si>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</si>
  <si>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</si>
  <si>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</si>
  <si>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</si>
  <si>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</si>
  <si>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</si>
  <si>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</si>
  <si>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</si>
  <si>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</si>
  <si>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</si>
  <si>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</si>
  <si>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</si>
  <si>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</si>
  <si>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</si>
  <si>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</si>
  <si>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</si>
  <si>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</si>
  <si>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</si>
  <si>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</si>
  <si>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</si>
  <si>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</si>
  <si>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</si>
  <si>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</si>
  <si>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</si>
  <si>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</si>
  <si>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</si>
  <si>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</si>
  <si>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</si>
  <si>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</si>
  <si>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</si>
  <si>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</si>
  <si>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</si>
  <si>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</si>
  <si>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</si>
  <si>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</si>
  <si>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</si>
  <si>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</si>
  <si>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</si>
  <si>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</si>
  <si>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</si>
  <si>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</si>
  <si>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</si>
  <si>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</si>
  <si>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</si>
  <si>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</si>
  <si>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</si>
  <si>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</si>
  <si>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</si>
  <si>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</si>
  <si>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</si>
  <si>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</si>
  <si>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</si>
  <si>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</si>
  <si>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</si>
  <si>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</si>
  <si>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</si>
  <si>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</si>
  <si>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</si>
  <si>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</si>
  <si>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</si>
  <si>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</si>
  <si>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</si>
  <si>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</si>
  <si>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</si>
  <si>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</si>
  <si>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</si>
  <si>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</si>
  <si>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</si>
  <si>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</si>
  <si>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</si>
  <si>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</si>
  <si>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</si>
  <si>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</si>
  <si>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</si>
  <si>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</si>
  <si>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</si>
  <si>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</si>
  <si>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</si>
  <si>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</si>
  <si>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</si>
  <si>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</si>
  <si>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</si>
  <si>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</si>
  <si>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</si>
  <si>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</si>
  <si>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</si>
  <si>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</si>
  <si>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</si>
  <si>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</si>
  <si>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</si>
  <si>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</si>
  <si>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</si>
  <si>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</si>
  <si>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</si>
  <si>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</si>
  <si>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</si>
  <si>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</si>
  <si>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</si>
  <si>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</si>
  <si>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</si>
  <si>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</si>
  <si>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</si>
  <si>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</si>
  <si>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</si>
  <si>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</si>
  <si>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</si>
  <si>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</si>
  <si>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</si>
  <si>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</si>
  <si>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</si>
  <si>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</si>
  <si>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</si>
  <si>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</si>
  <si>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</si>
  <si>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</si>
  <si>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</si>
  <si>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</si>
  <si>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</si>
  <si>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</si>
  <si>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</si>
  <si>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</si>
  <si>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</si>
  <si>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</si>
  <si>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</si>
  <si>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</si>
  <si>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</si>
  <si>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</si>
  <si>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</si>
  <si>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</si>
  <si>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</si>
  <si>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</si>
  <si>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</si>
  <si>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</si>
  <si>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</si>
  <si>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</si>
  <si>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</si>
  <si>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</si>
  <si>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</si>
  <si>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</si>
  <si>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2021 год</t>
  </si>
  <si>
    <t>Сумма на 2021 год с учетом изменений</t>
  </si>
  <si>
    <t>Сумма на 2022 год</t>
  </si>
  <si>
    <t>Сумма на 2022 год с учетом изменений</t>
  </si>
  <si>
    <t>Изменение на 2021 год (+/-)</t>
  </si>
  <si>
    <t>Изменение на 2022 год (+/-)</t>
  </si>
  <si>
    <t>Анализ изменения доходов бюджета Московского сельского поселения Почепского муниципального района Брянской области на 2021 - 2023 годы</t>
  </si>
  <si>
    <t>Сумма на 2023 год</t>
  </si>
  <si>
    <t>Изменение на 2023 год (+/-)</t>
  </si>
  <si>
    <t>Сумма на 2023 год с учетом изменений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</si>
  <si>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</si>
  <si>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</si>
  <si>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</si>
  <si>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1 14 06025 10 0000 430</t>
  </si>
  <si>
    <t>Субсидии бюджетам сельских поселений на обеспечение комплексного развития сельских территорий</t>
  </si>
  <si>
    <t>2 02 25576 10 0000 150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</si>
</sst>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  <font>
      <sz val="12"/>
      <color rgb="FF000000"/>
      <name val="Arial Cyr"/>
    </font>
    <font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8" fillId="0" borderId="9">
      <alignment horizontal="left" wrapText="1" indent="2"/>
    </xf>
    <xf numFmtId="49" fontId="28" fillId="0" borderId="10">
      <alignment horizontal="center"/>
    </xf>
  </cellStyleXfs>
  <cellXfs count="9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4" fontId="21" fillId="0" borderId="8" xfId="0" applyNumberFormat="1" applyFont="1" applyFill="1" applyBorder="1" applyAlignment="1">
      <alignment horizontal="center" vertical="center" wrapText="1"/>
    </xf>
    <xf numFmtId="0" fontId="21" fillId="7" borderId="5" xfId="0" applyNumberFormat="1" applyFont="1" applyFill="1" applyBorder="1" applyAlignment="1">
      <alignment horizontal="left" vertical="center" wrapText="1"/>
    </xf>
    <xf numFmtId="49" fontId="21" fillId="0" borderId="1" xfId="0" quotePrefix="1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vertical="top" wrapText="1"/>
    </xf>
    <xf numFmtId="0" fontId="29" fillId="0" borderId="9" xfId="10" applyNumberFormat="1" applyFont="1" applyProtection="1">
      <alignment horizontal="left" wrapText="1" indent="2"/>
    </xf>
    <xf numFmtId="49" fontId="30" fillId="0" borderId="10" xfId="11" applyNumberFormat="1" applyFont="1" applyProtection="1">
      <alignment horizont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5" fillId="0" borderId="5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0" fontId="31" fillId="0" borderId="0" xfId="0" applyFont="1" applyAlignment="1">
      <alignment wrapText="1"/>
    </xf>
    <xf numFmtId="0" fontId="31" fillId="0" borderId="0" xfId="0" applyFont="1" applyAlignment="1">
      <alignment horizontal="center"/>
    </xf>
  </cellXfs>
  <cellStyles count="12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I12" sqref="I12"/>
    </sheetView>
  </sheetViews>
  <sheetFormatPr defaultRowHeight="12.75"/>
  <cols>
    <col min="1" max="1" width="33.855468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86" t="s">
        <v>324</v>
      </c>
      <c r="D1" s="86"/>
      <c r="E1" s="86"/>
      <c r="F1" s="86"/>
      <c r="G1" s="86"/>
      <c r="H1" s="86"/>
      <c r="I1" s="86"/>
      <c r="J1" s="86"/>
      <c r="K1" s="86"/>
    </row>
    <row r="2" spans="1:11" ht="23.25" customHeight="1">
      <c r="A2" s="85" t="s">
        <v>331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17.25" customHeight="1">
      <c r="A3" s="84" t="s">
        <v>322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54.75" customHeight="1">
      <c r="A4" s="70" t="s">
        <v>323</v>
      </c>
      <c r="B4" s="65" t="s">
        <v>317</v>
      </c>
      <c r="C4" s="68" t="s">
        <v>325</v>
      </c>
      <c r="D4" s="68" t="s">
        <v>329</v>
      </c>
      <c r="E4" s="68" t="s">
        <v>326</v>
      </c>
      <c r="F4" s="68" t="s">
        <v>327</v>
      </c>
      <c r="G4" s="68" t="s">
        <v>330</v>
      </c>
      <c r="H4" s="68" t="s">
        <v>328</v>
      </c>
      <c r="I4" s="68" t="s">
        <v>332</v>
      </c>
      <c r="J4" s="68" t="s">
        <v>333</v>
      </c>
      <c r="K4" s="68" t="s">
        <v>334</v>
      </c>
    </row>
    <row r="5" spans="1:11" ht="22.5" customHeight="1">
      <c r="A5" s="71" t="s">
        <v>318</v>
      </c>
      <c r="B5" s="72" t="s">
        <v>319</v>
      </c>
      <c r="C5" s="73">
        <v>0</v>
      </c>
      <c r="D5" s="73">
        <f>SUM(D6)</f>
        <v>397000</v>
      </c>
      <c r="E5" s="73">
        <f>SUM(E6)</f>
        <v>397000</v>
      </c>
      <c r="F5" s="73">
        <v>0</v>
      </c>
      <c r="G5" s="73">
        <v>0</v>
      </c>
      <c r="H5" s="73">
        <v>0</v>
      </c>
      <c r="I5" s="73">
        <v>0</v>
      </c>
      <c r="J5" s="73">
        <v>0</v>
      </c>
      <c r="K5" s="73">
        <v>0</v>
      </c>
    </row>
    <row r="6" spans="1:11" ht="150">
      <c r="A6" s="80" t="s">
        <v>338</v>
      </c>
      <c r="B6" s="79" t="s">
        <v>337</v>
      </c>
      <c r="C6" s="68">
        <v>0</v>
      </c>
      <c r="D6" s="68">
        <v>397000</v>
      </c>
      <c r="E6" s="68">
        <v>397000</v>
      </c>
      <c r="F6" s="68">
        <v>0</v>
      </c>
      <c r="G6" s="68">
        <v>0</v>
      </c>
      <c r="H6" s="68">
        <v>0</v>
      </c>
      <c r="I6" s="68">
        <v>0</v>
      </c>
      <c r="J6" s="68">
        <v>0</v>
      </c>
      <c r="K6" s="68">
        <v>0</v>
      </c>
    </row>
    <row r="7" spans="1:11">
      <c r="A7" s="76"/>
      <c r="B7" s="77"/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0</v>
      </c>
      <c r="J7" s="69">
        <v>0</v>
      </c>
      <c r="K7" s="69">
        <v>0</v>
      </c>
    </row>
    <row r="8" spans="1:11" ht="22.5" customHeight="1">
      <c r="A8" s="66"/>
      <c r="B8" s="67"/>
      <c r="C8" s="69"/>
      <c r="D8" s="68"/>
      <c r="E8" s="69"/>
      <c r="F8" s="69"/>
      <c r="G8" s="68"/>
      <c r="H8" s="69"/>
      <c r="I8" s="69"/>
      <c r="J8" s="68"/>
      <c r="K8" s="69"/>
    </row>
    <row r="9" spans="1:11" ht="24.75" customHeight="1">
      <c r="A9" s="71" t="s">
        <v>320</v>
      </c>
      <c r="B9" s="75" t="s">
        <v>321</v>
      </c>
      <c r="C9" s="73">
        <f>SUM(C11+C13)</f>
        <v>4271741</v>
      </c>
      <c r="D9" s="73">
        <f>SUM(D11+D13)</f>
        <v>400.72</v>
      </c>
      <c r="E9" s="73">
        <f>SUM(E12+E13)</f>
        <v>4688400.8599999994</v>
      </c>
      <c r="F9" s="73">
        <v>0</v>
      </c>
      <c r="G9" s="73">
        <v>0</v>
      </c>
      <c r="H9" s="73">
        <v>0</v>
      </c>
      <c r="I9" s="73">
        <v>0</v>
      </c>
      <c r="J9" s="73">
        <v>0</v>
      </c>
      <c r="K9" s="73">
        <v>0</v>
      </c>
    </row>
    <row r="10" spans="1:11" s="61" customFormat="1" ht="58.5" hidden="1" customHeight="1">
      <c r="A10" s="66"/>
      <c r="B10" s="87"/>
      <c r="C10" s="69">
        <v>0</v>
      </c>
      <c r="D10" s="69">
        <v>0</v>
      </c>
      <c r="E10" s="69"/>
      <c r="F10" s="69"/>
      <c r="G10" s="69"/>
      <c r="H10" s="69"/>
      <c r="I10" s="69"/>
      <c r="J10" s="69"/>
      <c r="K10" s="69"/>
    </row>
    <row r="11" spans="1:11" s="61" customFormat="1" ht="21" hidden="1" customHeight="1">
      <c r="A11" s="76"/>
      <c r="B11" s="88"/>
      <c r="C11" s="74"/>
      <c r="D11" s="69"/>
      <c r="E11" s="69"/>
      <c r="F11" s="69"/>
      <c r="G11" s="69">
        <v>0</v>
      </c>
      <c r="H11" s="69">
        <v>81597.09</v>
      </c>
      <c r="I11" s="69">
        <v>84749.96</v>
      </c>
      <c r="J11" s="69">
        <v>0</v>
      </c>
      <c r="K11" s="69">
        <v>84749.96</v>
      </c>
    </row>
    <row r="12" spans="1:11" s="61" customFormat="1" ht="51.75" customHeight="1">
      <c r="A12" s="94" t="s">
        <v>340</v>
      </c>
      <c r="B12" s="93" t="s">
        <v>339</v>
      </c>
      <c r="C12" s="74"/>
      <c r="D12" s="69">
        <v>416259.14</v>
      </c>
      <c r="E12" s="69">
        <v>416259.14</v>
      </c>
      <c r="F12" s="69"/>
      <c r="G12" s="69"/>
      <c r="H12" s="69"/>
      <c r="I12" s="69"/>
      <c r="J12" s="69"/>
      <c r="K12" s="69"/>
    </row>
    <row r="13" spans="1:11" ht="187.5" customHeight="1">
      <c r="A13" s="81" t="s">
        <v>335</v>
      </c>
      <c r="B13" s="78" t="s">
        <v>336</v>
      </c>
      <c r="C13" s="69">
        <v>4271741</v>
      </c>
      <c r="D13" s="69">
        <v>400.72</v>
      </c>
      <c r="E13" s="69">
        <v>4272141.72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</row>
    <row r="14" spans="1:11">
      <c r="A14" s="82" t="s">
        <v>91</v>
      </c>
      <c r="B14" s="83"/>
      <c r="C14" s="69">
        <f>SUM(C9+C5)</f>
        <v>4271741</v>
      </c>
      <c r="D14" s="69">
        <v>813659.86</v>
      </c>
      <c r="E14" s="69">
        <f>SUM(E9+E5)</f>
        <v>5085400.8599999994</v>
      </c>
      <c r="F14" s="69">
        <f>SUM(F9+F5)</f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</row>
    <row r="18" spans="2:11">
      <c r="B18" s="62"/>
      <c r="F18" s="60"/>
      <c r="G18" s="60"/>
      <c r="H18" s="60"/>
      <c r="I18" s="60"/>
      <c r="J18" s="60"/>
      <c r="K18" s="60"/>
    </row>
    <row r="22" spans="2:11">
      <c r="B22" s="63"/>
      <c r="C22" s="59"/>
      <c r="D22" s="59"/>
      <c r="E22" s="59"/>
    </row>
    <row r="23" spans="2:11">
      <c r="B23" s="63"/>
      <c r="C23" s="59"/>
      <c r="D23" s="59"/>
      <c r="E23" s="59"/>
    </row>
  </sheetData>
  <autoFilter ref="A4:K14"/>
  <sortState ref="A266:L277">
    <sortCondition ref="A266:A277"/>
  </sortState>
  <mergeCells count="5">
    <mergeCell ref="A14:B14"/>
    <mergeCell ref="A3:K3"/>
    <mergeCell ref="A2:K2"/>
    <mergeCell ref="C1:K1"/>
    <mergeCell ref="B10:B11"/>
  </mergeCells>
  <pageMargins left="0.55118110236220474" right="0.27559055118110237" top="0.31496062992125984" bottom="0.15748031496062992" header="0.15748031496062992" footer="0.15748031496062992"/>
  <pageSetup paperSize="9" scale="74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89" t="s">
        <v>314</v>
      </c>
      <c r="B1" s="89"/>
      <c r="C1" s="89"/>
      <c r="D1" s="89"/>
      <c r="E1" s="89"/>
      <c r="F1" s="89"/>
      <c r="G1" s="89"/>
      <c r="H1" s="89"/>
      <c r="I1" s="89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90" t="s">
        <v>280</v>
      </c>
      <c r="B3" s="90"/>
      <c r="C3" s="90"/>
      <c r="D3" s="90"/>
      <c r="E3" s="90"/>
      <c r="F3" s="90"/>
      <c r="G3" s="90"/>
      <c r="H3" s="90"/>
      <c r="I3" s="90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90" t="s">
        <v>281</v>
      </c>
      <c r="B6" s="90"/>
      <c r="C6" s="90"/>
      <c r="D6" s="90"/>
      <c r="E6" s="90"/>
      <c r="F6" s="90"/>
      <c r="G6" s="90"/>
      <c r="H6" s="90"/>
      <c r="I6" s="90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90" t="s">
        <v>282</v>
      </c>
      <c r="B8" s="90"/>
      <c r="C8" s="90"/>
      <c r="D8" s="90"/>
      <c r="E8" s="90"/>
      <c r="F8" s="90"/>
      <c r="G8" s="90"/>
      <c r="H8" s="90"/>
      <c r="I8" s="90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90" t="s">
        <v>283</v>
      </c>
      <c r="B11" s="90"/>
      <c r="C11" s="90"/>
      <c r="D11" s="90"/>
      <c r="E11" s="90"/>
      <c r="F11" s="90"/>
      <c r="G11" s="90"/>
      <c r="H11" s="90"/>
      <c r="I11" s="90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90" t="s">
        <v>284</v>
      </c>
      <c r="B24" s="90"/>
      <c r="C24" s="90"/>
      <c r="D24" s="90"/>
      <c r="E24" s="90"/>
      <c r="F24" s="90"/>
      <c r="G24" s="90"/>
      <c r="H24" s="90"/>
      <c r="I24" s="90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90" t="s">
        <v>285</v>
      </c>
      <c r="B29" s="90"/>
      <c r="C29" s="90"/>
      <c r="D29" s="90"/>
      <c r="E29" s="90"/>
      <c r="F29" s="90"/>
      <c r="G29" s="90"/>
      <c r="H29" s="90"/>
      <c r="I29" s="90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90" t="s">
        <v>286</v>
      </c>
      <c r="B37" s="90"/>
      <c r="C37" s="90"/>
      <c r="D37" s="90"/>
      <c r="E37" s="90"/>
      <c r="F37" s="90"/>
      <c r="G37" s="90"/>
      <c r="H37" s="90"/>
      <c r="I37" s="90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90" t="s">
        <v>287</v>
      </c>
      <c r="B46" s="90"/>
      <c r="C46" s="90"/>
      <c r="D46" s="90"/>
      <c r="E46" s="90"/>
      <c r="F46" s="90"/>
      <c r="G46" s="90"/>
      <c r="H46" s="90"/>
      <c r="I46" s="90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90" t="s">
        <v>288</v>
      </c>
      <c r="B49" s="90"/>
      <c r="C49" s="90"/>
      <c r="D49" s="90"/>
      <c r="E49" s="90"/>
      <c r="F49" s="90"/>
      <c r="G49" s="90"/>
      <c r="H49" s="90"/>
      <c r="I49" s="90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90" t="s">
        <v>289</v>
      </c>
      <c r="B56" s="90"/>
      <c r="C56" s="90"/>
      <c r="D56" s="90"/>
      <c r="E56" s="90"/>
      <c r="F56" s="90"/>
      <c r="G56" s="90"/>
      <c r="H56" s="90"/>
      <c r="I56" s="90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90" t="s">
        <v>290</v>
      </c>
      <c r="B62" s="90"/>
      <c r="C62" s="90"/>
      <c r="D62" s="90"/>
      <c r="E62" s="90"/>
      <c r="F62" s="90"/>
      <c r="G62" s="90"/>
      <c r="H62" s="90"/>
      <c r="I62" s="90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90" t="s">
        <v>291</v>
      </c>
      <c r="B65" s="90"/>
      <c r="C65" s="90"/>
      <c r="D65" s="90"/>
      <c r="E65" s="90"/>
      <c r="F65" s="90"/>
      <c r="G65" s="90"/>
      <c r="H65" s="90"/>
      <c r="I65" s="90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91" t="s">
        <v>315</v>
      </c>
      <c r="B68" s="91"/>
      <c r="C68" s="9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92" t="s">
        <v>316</v>
      </c>
      <c r="B69" s="92"/>
      <c r="C69" s="9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2019-06-21T06:03:23Z</cp:lastPrinted>
  <dcterms:created xsi:type="dcterms:W3CDTF">2018-12-25T15:55:39Z</dcterms:created>
  <dcterms:modified xsi:type="dcterms:W3CDTF">2021-08-06T08:06:07Z</dcterms:modified>
</cp:coreProperties>
</file>